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D24" i="1" l="1"/>
  <c r="D9" i="1" l="1"/>
  <c r="D32" i="1" l="1"/>
</calcChain>
</file>

<file path=xl/sharedStrings.xml><?xml version="1.0" encoding="utf-8"?>
<sst xmlns="http://schemas.openxmlformats.org/spreadsheetml/2006/main" count="54" uniqueCount="54">
  <si>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</si>
  <si>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</si>
  <si>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</si>
  <si>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</si>
  <si>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</si>
  <si>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</si>
  <si>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</si>
  <si>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</si>
  <si>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</si>
  <si>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</si>
  <si>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Прочие доходы от компенсации затрат бюджетов сельских поселений</t>
  </si>
  <si>
    <t>1 13 02995 10 0000 130</t>
  </si>
  <si>
    <t>Прочие субсидии бюджетам сельских поселений</t>
  </si>
  <si>
    <t>2 02 29999 10 0000 150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</si>
  <si>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</si>
  <si>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</si>
  <si>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</si>
  <si>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</si>
  <si>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</si>
  <si>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</si>
  <si>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</si>
  <si>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</si>
  <si>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101 02020 01 1000 110</t>
  </si>
  <si>
    <t>1 01 02130 01 1000 110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</si>
  <si>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</si>
  <si>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</si>
  <si>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</si>
  <si>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</si>
  <si>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</si>
  <si>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</si>
  <si>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</si>
  <si>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</si>
  <si>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</si>
  <si>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</si>
  <si>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</si>
  <si>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1 03 02261 01 0000 110</t>
  </si>
  <si>
    <t>к Решению Собрания представителей сельского поселения Васильевка</t>
  </si>
  <si>
    <t xml:space="preserve">Доходы бюджета сельского поселения Васильевка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</si>
  <si>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</si>
  <si>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</si>
  <si>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</si>
  <si>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</si>
  <si>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1 06 06033 10 3000 110</t>
  </si>
  <si>
    <t xml:space="preserve"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
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</si>
  <si>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</si>
  <si>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</si>
  <si>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</si>
  <si>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</si>
  <si>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</si>
  <si>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2 02 19999 10 0000 150</t>
  </si>
  <si>
    <t>Прочие дотации бюджетам сельских поселений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</si>
  <si>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</si>
  <si>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</si>
  <si>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>от 15 мая 2024года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</si>
</sst>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9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3" fontId="3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60" zoomScaleNormal="100" workbookViewId="0">
      <selection activeCell="U10" sqref="U10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" customWidth="1"/>
    <col min="5" max="5" width="0.140625" customWidth="1"/>
    <col min="6" max="16" width="9.140625" hidden="1" customWidth="1"/>
  </cols>
  <sheetData>
    <row r="1" spans="1:16" ht="18" customHeight="1" x14ac:dyDescent="0.25">
      <c r="A1" s="2"/>
      <c r="B1" s="2"/>
      <c r="C1" s="24" t="s">
        <v>0</v>
      </c>
      <c r="D1" s="2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36.75" customHeight="1" x14ac:dyDescent="0.25">
      <c r="A2" s="2"/>
      <c r="B2" s="27" t="s">
        <v>36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8" customHeight="1" x14ac:dyDescent="0.25">
      <c r="A3" s="2"/>
      <c r="B3" s="27" t="s">
        <v>16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5.75" x14ac:dyDescent="0.25">
      <c r="A4" s="2"/>
      <c r="B4" s="17"/>
      <c r="C4" s="17"/>
      <c r="D4" s="4" t="s">
        <v>53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15.75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17"/>
      <c r="P5" s="17"/>
    </row>
    <row r="6" spans="1:16" ht="56.2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17"/>
      <c r="P6" s="17"/>
    </row>
    <row r="7" spans="1:16" ht="15.75" x14ac:dyDescent="0.25">
      <c r="A7" s="2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84" customHeight="1" x14ac:dyDescent="0.25">
      <c r="A8" s="5" t="s">
        <v>17</v>
      </c>
      <c r="B8" s="5" t="s">
        <v>18</v>
      </c>
      <c r="C8" s="5" t="s">
        <v>19</v>
      </c>
      <c r="D8" s="6" t="s">
        <v>20</v>
      </c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ht="15.75" x14ac:dyDescent="0.25">
      <c r="A9" s="7">
        <v>182</v>
      </c>
      <c r="B9" s="25" t="s">
        <v>21</v>
      </c>
      <c r="C9" s="26"/>
      <c r="D9" s="8">
        <f>SUM(D10:D23)</f>
        <v>71001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ht="189.75" customHeight="1" x14ac:dyDescent="0.25">
      <c r="A10" s="9">
        <v>182</v>
      </c>
      <c r="B10" s="9" t="s">
        <v>1</v>
      </c>
      <c r="C10" s="10" t="s">
        <v>24</v>
      </c>
      <c r="D10" s="11">
        <v>1375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6" ht="223.5" customHeight="1" x14ac:dyDescent="0.25">
      <c r="A11" s="9">
        <v>182</v>
      </c>
      <c r="B11" s="12" t="s">
        <v>5</v>
      </c>
      <c r="C11" s="10" t="s">
        <v>25</v>
      </c>
      <c r="D11" s="11">
        <v>7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189" customHeight="1" x14ac:dyDescent="0.25">
      <c r="A12" s="9">
        <v>182</v>
      </c>
      <c r="B12" s="12" t="s">
        <v>6</v>
      </c>
      <c r="C12" s="10" t="s">
        <v>26</v>
      </c>
      <c r="D12" s="11">
        <v>1421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95" customHeight="1" x14ac:dyDescent="0.25">
      <c r="A13" s="9">
        <v>182</v>
      </c>
      <c r="B13" s="12" t="s">
        <v>35</v>
      </c>
      <c r="C13" s="10" t="s">
        <v>27</v>
      </c>
      <c r="D13" s="11">
        <v>-150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225.75" customHeight="1" x14ac:dyDescent="0.25">
      <c r="A14" s="9">
        <v>182</v>
      </c>
      <c r="B14" s="12" t="s">
        <v>2</v>
      </c>
      <c r="C14" s="13" t="s">
        <v>28</v>
      </c>
      <c r="D14" s="11">
        <v>37354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239.25" customHeight="1" x14ac:dyDescent="0.25">
      <c r="A15" s="9">
        <v>182</v>
      </c>
      <c r="B15" s="14" t="s">
        <v>22</v>
      </c>
      <c r="C15" s="15" t="s">
        <v>29</v>
      </c>
      <c r="D15" s="11">
        <v>88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30.5" customHeight="1" x14ac:dyDescent="0.25">
      <c r="A16" s="9">
        <v>182</v>
      </c>
      <c r="B16" s="12" t="s">
        <v>4</v>
      </c>
      <c r="C16" s="13" t="s">
        <v>3</v>
      </c>
      <c r="D16" s="11">
        <v>233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274.5" customHeight="1" x14ac:dyDescent="0.25">
      <c r="A17" s="9">
        <v>182</v>
      </c>
      <c r="B17" s="12" t="s">
        <v>38</v>
      </c>
      <c r="C17" s="13" t="s">
        <v>39</v>
      </c>
      <c r="D17" s="11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157.5" x14ac:dyDescent="0.25">
      <c r="A18" s="9">
        <v>182</v>
      </c>
      <c r="B18" s="12" t="s">
        <v>23</v>
      </c>
      <c r="C18" s="13" t="s">
        <v>30</v>
      </c>
      <c r="D18" s="11">
        <v>101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78.75" x14ac:dyDescent="0.25">
      <c r="A19" s="9">
        <v>182</v>
      </c>
      <c r="B19" s="12" t="s">
        <v>40</v>
      </c>
      <c r="C19" s="13" t="s">
        <v>41</v>
      </c>
      <c r="D19" s="11">
        <v>-162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3"/>
    </row>
    <row r="20" spans="1:16" ht="133.5" customHeight="1" x14ac:dyDescent="0.25">
      <c r="A20" s="9">
        <v>182</v>
      </c>
      <c r="B20" s="12" t="s">
        <v>7</v>
      </c>
      <c r="C20" s="13" t="s">
        <v>31</v>
      </c>
      <c r="D20" s="11">
        <v>6657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</row>
    <row r="21" spans="1:16" ht="126" x14ac:dyDescent="0.25">
      <c r="A21" s="9">
        <v>182</v>
      </c>
      <c r="B21" s="12" t="s">
        <v>8</v>
      </c>
      <c r="C21" s="13" t="s">
        <v>32</v>
      </c>
      <c r="D21" s="11">
        <v>14767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3"/>
    </row>
    <row r="22" spans="1:16" ht="141.75" x14ac:dyDescent="0.25">
      <c r="A22" s="9">
        <v>182</v>
      </c>
      <c r="B22" s="12" t="s">
        <v>42</v>
      </c>
      <c r="C22" s="13" t="s">
        <v>43</v>
      </c>
      <c r="D22" s="11">
        <v>-2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3"/>
    </row>
    <row r="23" spans="1:16" ht="126" x14ac:dyDescent="0.25">
      <c r="A23" s="9">
        <v>182</v>
      </c>
      <c r="B23" s="12" t="s">
        <v>9</v>
      </c>
      <c r="C23" s="13" t="s">
        <v>33</v>
      </c>
      <c r="D23" s="11">
        <v>9296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3"/>
      <c r="P23" s="3"/>
    </row>
    <row r="24" spans="1:16" ht="39.75" customHeight="1" x14ac:dyDescent="0.25">
      <c r="A24" s="7">
        <v>545</v>
      </c>
      <c r="B24" s="19" t="s">
        <v>44</v>
      </c>
      <c r="C24" s="20"/>
      <c r="D24" s="8">
        <f>SUM(D25:D31)</f>
        <v>7938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3"/>
      <c r="P24" s="3"/>
    </row>
    <row r="25" spans="1:16" ht="133.5" customHeight="1" x14ac:dyDescent="0.25">
      <c r="A25" s="9">
        <v>545</v>
      </c>
      <c r="B25" s="14" t="s">
        <v>45</v>
      </c>
      <c r="C25" s="18" t="s">
        <v>46</v>
      </c>
      <c r="D25" s="11">
        <v>71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3"/>
      <c r="P25" s="3"/>
    </row>
    <row r="26" spans="1:16" ht="31.5" x14ac:dyDescent="0.25">
      <c r="A26" s="9">
        <v>545</v>
      </c>
      <c r="B26" s="12" t="s">
        <v>11</v>
      </c>
      <c r="C26" s="13" t="s">
        <v>10</v>
      </c>
      <c r="D26" s="11">
        <v>38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3"/>
      <c r="P26" s="3"/>
    </row>
    <row r="27" spans="1:16" ht="133.5" customHeight="1" x14ac:dyDescent="0.25">
      <c r="A27" s="9">
        <v>545</v>
      </c>
      <c r="B27" s="12" t="s">
        <v>47</v>
      </c>
      <c r="C27" s="13" t="s">
        <v>48</v>
      </c>
      <c r="D27" s="11">
        <v>87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3"/>
      <c r="P27" s="3"/>
    </row>
    <row r="28" spans="1:16" ht="31.5" x14ac:dyDescent="0.25">
      <c r="A28" s="9">
        <v>545</v>
      </c>
      <c r="B28" s="12" t="s">
        <v>49</v>
      </c>
      <c r="C28" s="13" t="s">
        <v>50</v>
      </c>
      <c r="D28" s="11">
        <v>2700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63" x14ac:dyDescent="0.25">
      <c r="A29" s="9">
        <v>545</v>
      </c>
      <c r="B29" s="12" t="s">
        <v>51</v>
      </c>
      <c r="C29" s="13" t="s">
        <v>52</v>
      </c>
      <c r="D29" s="11">
        <v>2000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31.5" x14ac:dyDescent="0.25">
      <c r="A30" s="9">
        <v>545</v>
      </c>
      <c r="B30" s="12" t="s">
        <v>13</v>
      </c>
      <c r="C30" s="13" t="s">
        <v>12</v>
      </c>
      <c r="D30" s="11">
        <v>2754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95.25" thickBot="1" x14ac:dyDescent="0.3">
      <c r="A31" s="9">
        <v>545</v>
      </c>
      <c r="B31" s="12" t="s">
        <v>14</v>
      </c>
      <c r="C31" s="13" t="s">
        <v>34</v>
      </c>
      <c r="D31" s="11">
        <v>288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6.5" thickBot="1" x14ac:dyDescent="0.3">
      <c r="A32" s="21" t="s">
        <v>15</v>
      </c>
      <c r="B32" s="22"/>
      <c r="C32" s="23"/>
      <c r="D32" s="16">
        <f>D9+D24</f>
        <v>78939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</sheetData>
  <mergeCells count="7">
    <mergeCell ref="B24:C24"/>
    <mergeCell ref="A32:C32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2024-05-17T11:48:44Z</dcterms:modified>
</cp:coreProperties>
</file>